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11655" windowHeight="0"/>
  </bookViews>
  <sheets>
    <sheet name="Лист1" sheetId="1" r:id="rId1"/>
  </sheets>
  <definedNames>
    <definedName name="_xlnm.Print_Area" localSheetId="0">Лист1!$A$1:$G$54</definedName>
  </definedNames>
  <calcPr calcId="152511"/>
</workbook>
</file>

<file path=xl/calcChain.xml><?xml version="1.0" encoding="utf-8"?>
<calcChain xmlns="http://schemas.openxmlformats.org/spreadsheetml/2006/main">
  <c r="E55" i="1" l="1"/>
  <c r="E56" i="1"/>
  <c r="E26" i="1"/>
  <c r="G10" i="1"/>
  <c r="G11" i="1"/>
  <c r="G16" i="1"/>
  <c r="G49" i="1"/>
  <c r="E45" i="1" l="1"/>
  <c r="G63" i="1"/>
  <c r="C27" i="1"/>
  <c r="E27" i="1"/>
  <c r="C6" i="1"/>
  <c r="C11" i="1"/>
  <c r="C17" i="1" l="1"/>
  <c r="D56" i="1" l="1"/>
  <c r="C56" i="1"/>
  <c r="C45" i="1"/>
  <c r="C42" i="1"/>
  <c r="C38" i="1"/>
  <c r="C7" i="1"/>
  <c r="C55" i="1" l="1"/>
  <c r="G21" i="1" l="1"/>
  <c r="G22" i="1"/>
  <c r="G23" i="1"/>
  <c r="G24" i="1"/>
  <c r="G25" i="1"/>
  <c r="G33" i="1"/>
  <c r="G34" i="1"/>
  <c r="G35" i="1"/>
  <c r="G36" i="1"/>
  <c r="G40" i="1"/>
  <c r="G41" i="1"/>
  <c r="G43" i="1"/>
  <c r="G44" i="1"/>
  <c r="G46" i="1"/>
  <c r="G47" i="1"/>
  <c r="G51" i="1"/>
  <c r="G52" i="1"/>
  <c r="G53" i="1"/>
  <c r="G54" i="1"/>
  <c r="G57" i="1"/>
  <c r="G58" i="1"/>
  <c r="G59" i="1"/>
  <c r="G60" i="1"/>
  <c r="G62" i="1"/>
  <c r="G64" i="1"/>
  <c r="G65" i="1"/>
  <c r="G8" i="1"/>
  <c r="G9" i="1"/>
  <c r="D55" i="1"/>
  <c r="G56" i="1" l="1"/>
  <c r="G27" i="1"/>
  <c r="G17" i="1"/>
  <c r="G55" i="1" l="1"/>
  <c r="C5" i="1"/>
  <c r="G45" i="1"/>
  <c r="E42" i="1"/>
  <c r="G42" i="1" s="1"/>
  <c r="E38" i="1"/>
  <c r="E7" i="1"/>
  <c r="G38" i="1" l="1"/>
  <c r="G7" i="1"/>
  <c r="E6" i="1"/>
  <c r="C66" i="1"/>
  <c r="G26" i="1"/>
  <c r="G6" i="1" l="1"/>
  <c r="E5" i="1"/>
  <c r="E66" i="1" s="1"/>
  <c r="G5" i="1" l="1"/>
  <c r="G66" i="1"/>
  <c r="D26" i="1"/>
</calcChain>
</file>

<file path=xl/sharedStrings.xml><?xml version="1.0" encoding="utf-8"?>
<sst xmlns="http://schemas.openxmlformats.org/spreadsheetml/2006/main" count="127" uniqueCount="127">
  <si>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</si>
  <si>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</si>
  <si>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</si>
  <si>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</si>
  <si>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</si>
  <si>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</si>
  <si>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</si>
  <si>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</si>
  <si>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</si>
  <si>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</si>
  <si>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</si>
  <si>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</si>
  <si>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</si>
  <si>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</si>
  <si>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</si>
  <si>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</si>
  <si>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</si>
  <si>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</si>
  <si>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</si>
  <si>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</si>
  <si>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</si>
  <si>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</si>
  <si>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</si>
  <si>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</si>
  <si>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</si>
  <si>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</si>
  <si>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</si>
  <si>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</si>
  <si>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</si>
  <si>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</si>
  <si>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</si>
  <si>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</si>
  <si>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</si>
  <si>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</si>
  <si>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</si>
  <si>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</si>
  <si>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</si>
  <si>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</si>
  <si>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</si>
  <si>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</si>
  <si>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</si>
  <si>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</si>
  <si>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</si>
  <si>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</si>
  <si>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</si>
  <si>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</si>
  <si>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</si>
  <si>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</si>
  <si>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</si>
  <si>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</si>
  <si>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</si>
  <si>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</si>
  <si>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</si>
  <si>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</si>
  <si>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</si>
  <si>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</si>
  <si>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</si>
  <si>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</si>
  <si>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</si>
  <si>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</si>
  <si>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</si>
  <si>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</si>
  <si>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</si>
  <si>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</si>
  <si>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</si>
  <si>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</si>
  <si>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</si>
  <si>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</si>
  <si>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</si>
  <si>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</si>
  <si>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</si>
  <si>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</si>
  <si>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</si>
  <si>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</si>
  <si>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</si>
  <si>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</si>
  <si>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</si>
  <si>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</si>
  <si>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</si>
  <si>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</si>
  <si>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</si>
  <si>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</si>
  <si>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</si>
  <si>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</si>
  <si>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</si>
  <si>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</si>
  <si>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</si>
  <si>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</si>
  <si>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</si>
  <si>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</si>
  <si>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</si>
  <si>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</si>
  <si>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</si>
  <si>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</si>
  <si>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</si>
  <si>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</si>
  <si>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</si>
  <si>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</si>
  <si>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</si>
  <si>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</si>
  <si>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</si>
  <si>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</si>
  <si>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</si>
  <si>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</si>
  <si>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</si>
  <si>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</si>
  <si>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</si>
  <si>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</si>
  <si>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</si>
  <si>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</si>
  <si>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</si>
  <si>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</si>
  <si>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</si>
  <si>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</si>
  <si>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</si>
  <si>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</si>
  <si>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</si>
  <si>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</si>
  <si>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</si>
  <si>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1 05 06000 02 0000 110</t>
  </si>
  <si>
    <t>Налог на профессиональный доход</t>
  </si>
  <si>
    <t>1 11 02000 00 0000 120</t>
  </si>
  <si>
    <t>Доходы от размещения средств бюджетов</t>
  </si>
  <si>
    <t>1 07 00000 01 0000 110</t>
  </si>
  <si>
    <t>Сведения об исполнении бюджета субъекта РФ за 1-й квартал  2023 года по доходам в разрезе видов доходов в сравнении с соотв-м периодом прошлого года</t>
  </si>
  <si>
    <t>Исполнение на 01.04.2022г.</t>
  </si>
  <si>
    <t>Исполнение на 01.04.2023г.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</si>
</sst>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##\ ###\ ###\ ###\ ##0.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0" fontId="3" fillId="0" borderId="0" xfId="0" applyNumberFormat="1" applyFont="1" applyFill="1"/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65" fontId="0" fillId="0" borderId="18" xfId="0" applyNumberFormat="1" applyFont="1" applyFill="1" applyBorder="1"/>
    <xf numFmtId="165" fontId="6" fillId="0" borderId="18" xfId="0" applyNumberFormat="1" applyFont="1" applyFill="1" applyBorder="1"/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0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/>
      <protection hidden="1"/>
    </xf>
    <xf numFmtId="43" fontId="3" fillId="0" borderId="0" xfId="6" applyFont="1" applyFill="1"/>
    <xf numFmtId="43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2" fillId="0" borderId="9" xfId="0" applyFont="1" applyFill="1" applyBorder="1" applyAlignment="1">
      <alignment horizontal="left" vertical="center" wrapText="1"/>
    </xf>
    <xf numFmtId="164" fontId="0" fillId="0" borderId="18" xfId="0" applyNumberFormat="1" applyFont="1" applyFill="1" applyBorder="1"/>
    <xf numFmtId="164" fontId="6" fillId="0" borderId="18" xfId="0" applyNumberFormat="1" applyFont="1" applyFill="1" applyBorder="1"/>
    <xf numFmtId="164" fontId="0" fillId="0" borderId="21" xfId="0" applyNumberFormat="1" applyFont="1" applyFill="1" applyBorder="1"/>
    <xf numFmtId="164" fontId="10" fillId="0" borderId="1" xfId="5" applyNumberFormat="1" applyFont="1" applyFill="1" applyBorder="1" applyAlignment="1">
      <alignment vertical="center"/>
    </xf>
    <xf numFmtId="164" fontId="13" fillId="0" borderId="1" xfId="5" applyNumberFormat="1" applyFont="1" applyFill="1" applyBorder="1" applyAlignment="1">
      <alignment vertical="center"/>
    </xf>
    <xf numFmtId="164" fontId="10" fillId="0" borderId="1" xfId="7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164" fontId="3" fillId="0" borderId="1" xfId="6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Финансовый" xfId="6" builtinId="3"/>
    <cellStyle name="Финансовый 2" xfId="5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="136" zoomScaleNormal="136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6" sqref="E6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1" customWidth="1"/>
    <col min="4" max="4" width="10.7109375" style="1" hidden="1" customWidth="1"/>
    <col min="5" max="5" width="14.42578125" style="1" customWidth="1"/>
    <col min="6" max="6" width="10.7109375" style="1" hidden="1" customWidth="1"/>
    <col min="7" max="7" width="8.28515625" style="15" customWidth="1"/>
    <col min="8" max="8" width="10" style="1" hidden="1" customWidth="1"/>
    <col min="9" max="9" width="9.140625" style="1"/>
    <col min="10" max="10" width="10" style="1" bestFit="1" customWidth="1"/>
    <col min="11" max="11" width="9.140625" style="1"/>
    <col min="12" max="12" width="30" style="1" customWidth="1"/>
    <col min="13" max="13" width="10.28515625" style="1" bestFit="1" customWidth="1"/>
    <col min="14" max="16384" width="9.140625" style="1"/>
  </cols>
  <sheetData>
    <row r="1" spans="1:9" ht="22.5" customHeight="1" x14ac:dyDescent="0.2">
      <c r="A1" s="45" t="s">
        <v>124</v>
      </c>
      <c r="B1" s="45"/>
      <c r="C1" s="45"/>
      <c r="D1" s="45"/>
      <c r="E1" s="45"/>
      <c r="F1" s="45"/>
      <c r="G1" s="45"/>
    </row>
    <row r="2" spans="1:9" ht="12.75" customHeight="1" thickBot="1" x14ac:dyDescent="0.25">
      <c r="E2" s="55" t="s">
        <v>106</v>
      </c>
      <c r="F2" s="55"/>
      <c r="G2" s="55"/>
    </row>
    <row r="3" spans="1:9" ht="22.5" customHeight="1" x14ac:dyDescent="0.2">
      <c r="A3" s="46" t="s">
        <v>0</v>
      </c>
      <c r="B3" s="48" t="s">
        <v>1</v>
      </c>
      <c r="C3" s="54" t="s">
        <v>107</v>
      </c>
      <c r="D3" s="54"/>
      <c r="E3" s="54"/>
      <c r="F3" s="54"/>
      <c r="G3" s="54"/>
    </row>
    <row r="4" spans="1:9" ht="32.25" customHeight="1" thickBot="1" x14ac:dyDescent="0.25">
      <c r="A4" s="47"/>
      <c r="B4" s="49"/>
      <c r="C4" s="14" t="s">
        <v>125</v>
      </c>
      <c r="D4" s="14"/>
      <c r="E4" s="14" t="s">
        <v>126</v>
      </c>
      <c r="F4" s="14"/>
      <c r="G4" s="22" t="s">
        <v>2</v>
      </c>
    </row>
    <row r="5" spans="1:9" s="4" customFormat="1" ht="27.75" customHeight="1" x14ac:dyDescent="0.25">
      <c r="A5" s="50" t="s">
        <v>85</v>
      </c>
      <c r="B5" s="51"/>
      <c r="C5" s="3">
        <f>C6+C26</f>
        <v>3356265.77415</v>
      </c>
      <c r="D5" s="34">
        <v>1978339239.27</v>
      </c>
      <c r="E5" s="3">
        <f>E6+E26</f>
        <v>4028570.8499999992</v>
      </c>
      <c r="F5" s="25">
        <v>1927551099.23</v>
      </c>
      <c r="G5" s="23">
        <f>E5/C5*100</f>
        <v>120.03134200599075</v>
      </c>
      <c r="H5" s="12"/>
      <c r="I5" s="12"/>
    </row>
    <row r="6" spans="1:9" s="2" customFormat="1" ht="22.5" customHeight="1" thickBot="1" x14ac:dyDescent="0.2">
      <c r="A6" s="43" t="s">
        <v>7</v>
      </c>
      <c r="B6" s="44"/>
      <c r="C6" s="3">
        <f>C7+C10+C11+C17+C23+C24+C25</f>
        <v>3170821.1741499999</v>
      </c>
      <c r="D6" s="3"/>
      <c r="E6" s="3">
        <f>E7+E10+E11+E17+E23+E24+E25</f>
        <v>3780105.9899999993</v>
      </c>
      <c r="F6" s="16"/>
      <c r="G6" s="23">
        <f t="shared" ref="G6:G66" si="0">E6/C6*100</f>
        <v>119.21536354106534</v>
      </c>
      <c r="H6" s="13"/>
      <c r="I6" s="13"/>
    </row>
    <row r="7" spans="1:9" ht="27" customHeight="1" x14ac:dyDescent="0.25">
      <c r="A7" s="20" t="s">
        <v>3</v>
      </c>
      <c r="B7" s="33" t="s">
        <v>4</v>
      </c>
      <c r="C7" s="3">
        <f>C8+C9</f>
        <v>1836477.6261400001</v>
      </c>
      <c r="D7" s="35">
        <v>1251155949.6700001</v>
      </c>
      <c r="E7" s="3">
        <f>E8+E9</f>
        <v>1744293.8299999998</v>
      </c>
      <c r="F7" s="26">
        <v>1327618556.5799999</v>
      </c>
      <c r="G7" s="23">
        <f t="shared" si="0"/>
        <v>94.980401893936673</v>
      </c>
      <c r="I7" s="11"/>
    </row>
    <row r="8" spans="1:9" ht="27" customHeight="1" x14ac:dyDescent="0.25">
      <c r="A8" s="7" t="s">
        <v>5</v>
      </c>
      <c r="B8" s="8" t="s">
        <v>6</v>
      </c>
      <c r="C8" s="37">
        <v>282164.06738999998</v>
      </c>
      <c r="D8" s="34"/>
      <c r="E8" s="9">
        <v>584666.68999999994</v>
      </c>
      <c r="F8" s="25">
        <v>226440616.61000001</v>
      </c>
      <c r="G8" s="24">
        <f t="shared" si="0"/>
        <v>207.20805998018471</v>
      </c>
    </row>
    <row r="9" spans="1:9" ht="22.5" x14ac:dyDescent="0.25">
      <c r="A9" s="7" t="s">
        <v>81</v>
      </c>
      <c r="B9" s="8" t="s">
        <v>82</v>
      </c>
      <c r="C9" s="37">
        <v>1554313.5587500001</v>
      </c>
      <c r="D9" s="34"/>
      <c r="E9" s="9">
        <v>1159627.1399999999</v>
      </c>
      <c r="F9" s="25">
        <v>1101177939.97</v>
      </c>
      <c r="G9" s="24">
        <f t="shared" si="0"/>
        <v>74.607027228958074</v>
      </c>
    </row>
    <row r="10" spans="1:9" s="2" customFormat="1" ht="30.75" customHeight="1" x14ac:dyDescent="0.25">
      <c r="A10" s="5" t="s">
        <v>8</v>
      </c>
      <c r="B10" s="6" t="s">
        <v>9</v>
      </c>
      <c r="C10" s="38">
        <v>930020.35800999997</v>
      </c>
      <c r="D10" s="35">
        <v>406361653.19999999</v>
      </c>
      <c r="E10" s="3">
        <v>1038817.45</v>
      </c>
      <c r="F10" s="26">
        <v>417319861.26999998</v>
      </c>
      <c r="G10" s="24">
        <f t="shared" si="0"/>
        <v>111.69835596102405</v>
      </c>
    </row>
    <row r="11" spans="1:9" s="2" customFormat="1" ht="21" x14ac:dyDescent="0.15">
      <c r="A11" s="5" t="s">
        <v>10</v>
      </c>
      <c r="B11" s="6" t="s">
        <v>11</v>
      </c>
      <c r="C11" s="3">
        <f>C12+C16</f>
        <v>4995.04</v>
      </c>
      <c r="D11" s="3">
        <v>0</v>
      </c>
      <c r="E11" s="3">
        <v>13238.57</v>
      </c>
      <c r="F11" s="16">
        <v>0</v>
      </c>
      <c r="G11" s="24">
        <f t="shared" si="0"/>
        <v>265.0343140395272</v>
      </c>
    </row>
    <row r="12" spans="1:9" ht="33.75" x14ac:dyDescent="0.2">
      <c r="A12" s="7" t="s">
        <v>12</v>
      </c>
      <c r="B12" s="8" t="s">
        <v>13</v>
      </c>
      <c r="C12" s="9">
        <v>0</v>
      </c>
      <c r="D12" s="9">
        <v>0</v>
      </c>
      <c r="E12" s="9">
        <v>0</v>
      </c>
      <c r="F12" s="17">
        <v>0</v>
      </c>
      <c r="G12" s="24"/>
    </row>
    <row r="13" spans="1:9" ht="22.5" x14ac:dyDescent="0.2">
      <c r="A13" s="7" t="s">
        <v>14</v>
      </c>
      <c r="B13" s="8" t="s">
        <v>15</v>
      </c>
      <c r="C13" s="9">
        <v>0</v>
      </c>
      <c r="D13" s="9">
        <v>0</v>
      </c>
      <c r="E13" s="9">
        <v>0</v>
      </c>
      <c r="F13" s="17">
        <v>0</v>
      </c>
      <c r="G13" s="24"/>
    </row>
    <row r="14" spans="1:9" ht="22.5" x14ac:dyDescent="0.2">
      <c r="A14" s="7" t="s">
        <v>16</v>
      </c>
      <c r="B14" s="8" t="s">
        <v>17</v>
      </c>
      <c r="C14" s="9">
        <v>0</v>
      </c>
      <c r="D14" s="9">
        <v>0</v>
      </c>
      <c r="E14" s="9">
        <v>0</v>
      </c>
      <c r="F14" s="17">
        <v>0</v>
      </c>
      <c r="G14" s="24"/>
    </row>
    <row r="15" spans="1:9" ht="33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  <c r="F15" s="17">
        <v>0</v>
      </c>
      <c r="G15" s="24"/>
    </row>
    <row r="16" spans="1:9" ht="22.5" x14ac:dyDescent="0.2">
      <c r="A16" s="7" t="s">
        <v>119</v>
      </c>
      <c r="B16" s="8" t="s">
        <v>120</v>
      </c>
      <c r="C16" s="9">
        <v>4995.04</v>
      </c>
      <c r="D16" s="21"/>
      <c r="E16" s="39">
        <v>13238.572759999999</v>
      </c>
      <c r="F16" s="21"/>
      <c r="G16" s="24">
        <f t="shared" si="0"/>
        <v>265.03436929433997</v>
      </c>
    </row>
    <row r="17" spans="1:9" s="2" customFormat="1" ht="15" x14ac:dyDescent="0.25">
      <c r="A17" s="5" t="s">
        <v>20</v>
      </c>
      <c r="B17" s="6" t="s">
        <v>21</v>
      </c>
      <c r="C17" s="3">
        <f>C21+C22</f>
        <v>382001.53</v>
      </c>
      <c r="D17" s="34">
        <v>250918898.88999999</v>
      </c>
      <c r="E17" s="3">
        <v>961832.22</v>
      </c>
      <c r="F17" s="25">
        <v>250164113.18000001</v>
      </c>
      <c r="G17" s="23">
        <f t="shared" si="0"/>
        <v>251.78753079863316</v>
      </c>
    </row>
    <row r="18" spans="1:9" ht="22.5" x14ac:dyDescent="0.2">
      <c r="A18" s="7" t="s">
        <v>22</v>
      </c>
      <c r="B18" s="8" t="s">
        <v>23</v>
      </c>
      <c r="C18" s="9">
        <v>0</v>
      </c>
      <c r="D18" s="9">
        <v>0</v>
      </c>
      <c r="E18" s="9">
        <v>0</v>
      </c>
      <c r="F18" s="17">
        <v>0</v>
      </c>
      <c r="G18" s="23"/>
    </row>
    <row r="19" spans="1:9" ht="30.75" customHeight="1" x14ac:dyDescent="0.2">
      <c r="A19" s="7" t="s">
        <v>86</v>
      </c>
      <c r="B19" s="8" t="s">
        <v>87</v>
      </c>
      <c r="C19" s="9">
        <v>0</v>
      </c>
      <c r="D19" s="9">
        <v>0</v>
      </c>
      <c r="E19" s="9">
        <v>0</v>
      </c>
      <c r="F19" s="17">
        <v>0</v>
      </c>
      <c r="G19" s="23"/>
    </row>
    <row r="20" spans="1:9" ht="22.5" x14ac:dyDescent="0.2">
      <c r="A20" s="7" t="s">
        <v>88</v>
      </c>
      <c r="B20" s="8" t="s">
        <v>89</v>
      </c>
      <c r="C20" s="9">
        <v>0</v>
      </c>
      <c r="D20" s="9">
        <v>0</v>
      </c>
      <c r="E20" s="9">
        <v>0</v>
      </c>
      <c r="F20" s="17">
        <v>0</v>
      </c>
      <c r="G20" s="23"/>
    </row>
    <row r="21" spans="1:9" ht="22.5" x14ac:dyDescent="0.25">
      <c r="A21" s="7" t="s">
        <v>24</v>
      </c>
      <c r="B21" s="8" t="s">
        <v>25</v>
      </c>
      <c r="C21" s="9">
        <v>249067.22</v>
      </c>
      <c r="D21" s="34"/>
      <c r="E21" s="9">
        <v>830815.1</v>
      </c>
      <c r="F21" s="25">
        <v>194959434.09</v>
      </c>
      <c r="G21" s="24">
        <f t="shared" si="0"/>
        <v>333.5706320566793</v>
      </c>
    </row>
    <row r="22" spans="1:9" ht="22.5" x14ac:dyDescent="0.25">
      <c r="A22" s="7" t="s">
        <v>26</v>
      </c>
      <c r="B22" s="8" t="s">
        <v>27</v>
      </c>
      <c r="C22" s="9">
        <v>132934.31</v>
      </c>
      <c r="D22" s="34"/>
      <c r="E22" s="9">
        <v>131017.12</v>
      </c>
      <c r="F22" s="25">
        <v>55204679.090000004</v>
      </c>
      <c r="G22" s="24">
        <f t="shared" si="0"/>
        <v>98.557791438493197</v>
      </c>
    </row>
    <row r="23" spans="1:9" ht="21" x14ac:dyDescent="0.25">
      <c r="A23" s="5" t="s">
        <v>123</v>
      </c>
      <c r="B23" s="6" t="s">
        <v>28</v>
      </c>
      <c r="C23" s="3">
        <v>1915.36</v>
      </c>
      <c r="D23" s="35">
        <v>713070.48</v>
      </c>
      <c r="E23" s="3">
        <v>1277.1500000000001</v>
      </c>
      <c r="F23" s="25">
        <v>1497244.63</v>
      </c>
      <c r="G23" s="23">
        <f t="shared" si="0"/>
        <v>66.679370979868025</v>
      </c>
    </row>
    <row r="24" spans="1:9" ht="21" x14ac:dyDescent="0.25">
      <c r="A24" s="5" t="s">
        <v>29</v>
      </c>
      <c r="B24" s="6" t="s">
        <v>30</v>
      </c>
      <c r="C24" s="3">
        <v>15410.86</v>
      </c>
      <c r="D24" s="35">
        <v>10939551.529999999</v>
      </c>
      <c r="E24" s="3">
        <v>20706.03</v>
      </c>
      <c r="F24" s="25">
        <v>11436614.050000001</v>
      </c>
      <c r="G24" s="23">
        <f t="shared" si="0"/>
        <v>134.35999029255993</v>
      </c>
    </row>
    <row r="25" spans="1:9" ht="53.25" thickBot="1" x14ac:dyDescent="0.3">
      <c r="A25" s="18" t="s">
        <v>31</v>
      </c>
      <c r="B25" s="19" t="s">
        <v>32</v>
      </c>
      <c r="C25" s="3">
        <v>0.4</v>
      </c>
      <c r="D25" s="35">
        <v>26441.9</v>
      </c>
      <c r="E25" s="40">
        <v>-59.26</v>
      </c>
      <c r="F25" s="25">
        <v>513.73</v>
      </c>
      <c r="G25" s="23">
        <f t="shared" si="0"/>
        <v>-14814.999999999998</v>
      </c>
    </row>
    <row r="26" spans="1:9" s="2" customFormat="1" ht="29.25" customHeight="1" thickBot="1" x14ac:dyDescent="0.2">
      <c r="A26" s="52" t="s">
        <v>84</v>
      </c>
      <c r="B26" s="53"/>
      <c r="C26" s="3">
        <v>185444.6</v>
      </c>
      <c r="D26" s="3">
        <f>D27+D38+D42+D45+D50+D51+D52</f>
        <v>58223673.600000001</v>
      </c>
      <c r="E26" s="3">
        <f>E27+E38+E42+E45+E50+E51+E52</f>
        <v>248464.86000000004</v>
      </c>
      <c r="F26" s="16"/>
      <c r="G26" s="23">
        <f t="shared" si="0"/>
        <v>133.98333518473984</v>
      </c>
    </row>
    <row r="27" spans="1:9" s="2" customFormat="1" ht="52.5" customHeight="1" x14ac:dyDescent="0.25">
      <c r="A27" s="5" t="s">
        <v>92</v>
      </c>
      <c r="B27" s="10" t="s">
        <v>83</v>
      </c>
      <c r="C27" s="3">
        <f>C28+C29+C30+C31+C32+C33+C34+C35+C36+C37</f>
        <v>50131.672719999995</v>
      </c>
      <c r="D27" s="34">
        <v>10529562.199999999</v>
      </c>
      <c r="E27" s="3">
        <f>E28+E29+E30+E31+E32+E33+E34+E35+E36+E37</f>
        <v>38806.200000000004</v>
      </c>
      <c r="F27" s="25">
        <v>13248679.73</v>
      </c>
      <c r="G27" s="23">
        <f t="shared" si="0"/>
        <v>77.408548118360116</v>
      </c>
    </row>
    <row r="28" spans="1:9" ht="101.25" x14ac:dyDescent="0.2">
      <c r="A28" s="7" t="s">
        <v>33</v>
      </c>
      <c r="B28" s="8" t="s">
        <v>34</v>
      </c>
      <c r="C28" s="9"/>
      <c r="D28" s="9"/>
      <c r="E28" s="9"/>
      <c r="F28" s="17">
        <v>0</v>
      </c>
      <c r="G28" s="24"/>
    </row>
    <row r="29" spans="1:9" ht="22.5" x14ac:dyDescent="0.2">
      <c r="A29" s="7" t="s">
        <v>121</v>
      </c>
      <c r="B29" s="8" t="s">
        <v>122</v>
      </c>
      <c r="C29" s="9">
        <v>0</v>
      </c>
      <c r="D29" s="9"/>
      <c r="E29" s="9">
        <v>0</v>
      </c>
      <c r="F29" s="17"/>
      <c r="G29" s="24"/>
    </row>
    <row r="30" spans="1:9" ht="33.75" x14ac:dyDescent="0.2">
      <c r="A30" s="7" t="s">
        <v>35</v>
      </c>
      <c r="B30" s="8" t="s">
        <v>36</v>
      </c>
      <c r="C30" s="9">
        <v>0</v>
      </c>
      <c r="D30" s="9"/>
      <c r="E30" s="9">
        <v>0</v>
      </c>
      <c r="F30" s="17">
        <v>0</v>
      </c>
      <c r="G30" s="24"/>
    </row>
    <row r="31" spans="1:9" ht="112.5" x14ac:dyDescent="0.25">
      <c r="A31" s="7" t="s">
        <v>37</v>
      </c>
      <c r="B31" s="8" t="s">
        <v>38</v>
      </c>
      <c r="C31" s="9"/>
      <c r="D31" s="34"/>
      <c r="E31" s="9"/>
      <c r="F31" s="25">
        <v>12271939.17</v>
      </c>
      <c r="G31" s="24"/>
      <c r="H31" s="11"/>
      <c r="I31" s="11"/>
    </row>
    <row r="32" spans="1:9" ht="81.75" customHeight="1" x14ac:dyDescent="0.2">
      <c r="A32" s="7" t="s">
        <v>43</v>
      </c>
      <c r="B32" s="8" t="s">
        <v>44</v>
      </c>
      <c r="C32" s="9">
        <v>0</v>
      </c>
      <c r="D32" s="9"/>
      <c r="E32" s="9">
        <v>0</v>
      </c>
      <c r="F32" s="17">
        <v>0</v>
      </c>
      <c r="G32" s="24"/>
    </row>
    <row r="33" spans="1:13" ht="101.25" x14ac:dyDescent="0.25">
      <c r="A33" s="7" t="s">
        <v>39</v>
      </c>
      <c r="B33" s="8" t="s">
        <v>40</v>
      </c>
      <c r="C33" s="9">
        <v>30441.94</v>
      </c>
      <c r="D33" s="34"/>
      <c r="E33" s="9">
        <v>29404.04</v>
      </c>
      <c r="F33" s="25">
        <v>8894286.4100000001</v>
      </c>
      <c r="G33" s="24">
        <f t="shared" si="0"/>
        <v>96.590558945980447</v>
      </c>
      <c r="K33" s="29"/>
      <c r="L33" s="28"/>
      <c r="M33" s="32"/>
    </row>
    <row r="34" spans="1:13" ht="101.25" x14ac:dyDescent="0.25">
      <c r="A34" s="7" t="s">
        <v>41</v>
      </c>
      <c r="B34" s="8" t="s">
        <v>42</v>
      </c>
      <c r="C34" s="41">
        <v>6852.8009000000002</v>
      </c>
      <c r="D34" s="36"/>
      <c r="E34" s="9">
        <v>609.58000000000004</v>
      </c>
      <c r="F34" s="25">
        <v>758307.5</v>
      </c>
      <c r="G34" s="24">
        <f t="shared" si="0"/>
        <v>8.8953408817115935</v>
      </c>
      <c r="K34" s="29"/>
      <c r="L34" s="28"/>
      <c r="M34" s="31"/>
    </row>
    <row r="35" spans="1:13" ht="45" x14ac:dyDescent="0.25">
      <c r="A35" s="7" t="s">
        <v>45</v>
      </c>
      <c r="B35" s="8" t="s">
        <v>46</v>
      </c>
      <c r="C35" s="41">
        <v>11366.277480000001</v>
      </c>
      <c r="D35" s="36"/>
      <c r="E35" s="9">
        <v>7557.65</v>
      </c>
      <c r="F35" s="25">
        <v>2619345.2599999998</v>
      </c>
      <c r="G35" s="24">
        <f t="shared" si="0"/>
        <v>66.491866077511943</v>
      </c>
      <c r="K35" s="29"/>
      <c r="L35" s="27"/>
      <c r="M35" s="31"/>
    </row>
    <row r="36" spans="1:13" ht="33.75" x14ac:dyDescent="0.25">
      <c r="A36" s="7" t="s">
        <v>90</v>
      </c>
      <c r="B36" s="8" t="s">
        <v>91</v>
      </c>
      <c r="C36" s="41">
        <v>1470.65434</v>
      </c>
      <c r="D36" s="36"/>
      <c r="E36" s="9">
        <v>1234.93</v>
      </c>
      <c r="F36" s="25">
        <v>976740.56</v>
      </c>
      <c r="G36" s="24">
        <f t="shared" si="0"/>
        <v>83.971465381865329</v>
      </c>
      <c r="H36" s="11"/>
      <c r="I36" s="11"/>
      <c r="K36" s="29"/>
      <c r="L36" s="27"/>
      <c r="M36" s="31"/>
    </row>
    <row r="37" spans="1:13" ht="101.25" x14ac:dyDescent="0.2">
      <c r="A37" s="7" t="s">
        <v>93</v>
      </c>
      <c r="B37" s="8" t="s">
        <v>94</v>
      </c>
      <c r="C37" s="9">
        <v>0</v>
      </c>
      <c r="D37" s="9"/>
      <c r="E37" s="9">
        <v>0</v>
      </c>
      <c r="F37" s="17">
        <v>0</v>
      </c>
      <c r="G37" s="24"/>
    </row>
    <row r="38" spans="1:13" s="2" customFormat="1" ht="21" x14ac:dyDescent="0.25">
      <c r="A38" s="5" t="s">
        <v>47</v>
      </c>
      <c r="B38" s="6" t="s">
        <v>48</v>
      </c>
      <c r="C38" s="3">
        <f>C39+C40+C41</f>
        <v>1054.04</v>
      </c>
      <c r="D38" s="34">
        <v>2920138.74</v>
      </c>
      <c r="E38" s="3">
        <f>E39+E40+E41</f>
        <v>496.15</v>
      </c>
      <c r="F38" s="25">
        <v>10904097.02</v>
      </c>
      <c r="G38" s="23">
        <f t="shared" si="0"/>
        <v>47.071268642556255</v>
      </c>
    </row>
    <row r="39" spans="1:13" ht="22.5" x14ac:dyDescent="0.25">
      <c r="A39" s="7" t="s">
        <v>49</v>
      </c>
      <c r="B39" s="8" t="s">
        <v>50</v>
      </c>
      <c r="C39" s="9">
        <v>0</v>
      </c>
      <c r="D39" s="34"/>
      <c r="E39" s="9">
        <v>0</v>
      </c>
      <c r="F39" s="25">
        <v>9991619.8399999999</v>
      </c>
      <c r="G39" s="24"/>
    </row>
    <row r="40" spans="1:13" ht="22.5" x14ac:dyDescent="0.25">
      <c r="A40" s="7" t="s">
        <v>51</v>
      </c>
      <c r="B40" s="8" t="s">
        <v>52</v>
      </c>
      <c r="C40" s="9">
        <v>701.33</v>
      </c>
      <c r="D40" s="34"/>
      <c r="E40" s="9">
        <v>275.68</v>
      </c>
      <c r="F40" s="25">
        <v>751985.18</v>
      </c>
      <c r="G40" s="24">
        <f t="shared" si="0"/>
        <v>39.308171616785245</v>
      </c>
      <c r="K40" s="29"/>
      <c r="L40" s="27"/>
      <c r="M40" s="30"/>
    </row>
    <row r="41" spans="1:13" ht="22.5" x14ac:dyDescent="0.25">
      <c r="A41" s="7" t="s">
        <v>53</v>
      </c>
      <c r="B41" s="8" t="s">
        <v>54</v>
      </c>
      <c r="C41" s="9">
        <v>352.71</v>
      </c>
      <c r="D41" s="34"/>
      <c r="E41" s="9">
        <v>220.47</v>
      </c>
      <c r="F41" s="25">
        <v>160492</v>
      </c>
      <c r="G41" s="24">
        <f t="shared" si="0"/>
        <v>62.50744237475547</v>
      </c>
    </row>
    <row r="42" spans="1:13" s="2" customFormat="1" ht="42" x14ac:dyDescent="0.25">
      <c r="A42" s="5" t="s">
        <v>55</v>
      </c>
      <c r="B42" s="6" t="s">
        <v>56</v>
      </c>
      <c r="C42" s="3">
        <f>C43+C44</f>
        <v>32596.86</v>
      </c>
      <c r="D42" s="34">
        <v>3963347.41</v>
      </c>
      <c r="E42" s="3">
        <f>E43+E44</f>
        <v>4956.6000000000004</v>
      </c>
      <c r="F42" s="25">
        <v>928532.43</v>
      </c>
      <c r="G42" s="23">
        <f t="shared" si="0"/>
        <v>15.20575908231652</v>
      </c>
    </row>
    <row r="43" spans="1:13" ht="22.5" x14ac:dyDescent="0.25">
      <c r="A43" s="7" t="s">
        <v>57</v>
      </c>
      <c r="B43" s="8" t="s">
        <v>58</v>
      </c>
      <c r="C43" s="9">
        <v>78.5</v>
      </c>
      <c r="D43" s="34"/>
      <c r="E43" s="9">
        <v>902.03</v>
      </c>
      <c r="F43" s="25">
        <v>93828</v>
      </c>
      <c r="G43" s="24">
        <f t="shared" si="0"/>
        <v>1149.0828025477708</v>
      </c>
    </row>
    <row r="44" spans="1:13" ht="22.5" x14ac:dyDescent="0.25">
      <c r="A44" s="7" t="s">
        <v>59</v>
      </c>
      <c r="B44" s="8" t="s">
        <v>60</v>
      </c>
      <c r="C44" s="9">
        <v>32518.36</v>
      </c>
      <c r="D44" s="34"/>
      <c r="E44" s="9">
        <v>4054.57</v>
      </c>
      <c r="F44" s="25">
        <v>834704.43</v>
      </c>
      <c r="G44" s="24">
        <f t="shared" si="0"/>
        <v>12.468556224852669</v>
      </c>
    </row>
    <row r="45" spans="1:13" s="2" customFormat="1" ht="31.5" customHeight="1" x14ac:dyDescent="0.25">
      <c r="A45" s="5" t="s">
        <v>61</v>
      </c>
      <c r="B45" s="6" t="s">
        <v>62</v>
      </c>
      <c r="C45" s="3">
        <f>C46+C49</f>
        <v>6274.2978499999999</v>
      </c>
      <c r="D45" s="34">
        <v>8003570</v>
      </c>
      <c r="E45" s="3">
        <f>E46+E47+E48+E49</f>
        <v>2807.54</v>
      </c>
      <c r="F45" s="25">
        <v>5192101</v>
      </c>
      <c r="G45" s="23">
        <f t="shared" si="0"/>
        <v>44.746680299852201</v>
      </c>
    </row>
    <row r="46" spans="1:13" ht="101.25" x14ac:dyDescent="0.25">
      <c r="A46" s="7" t="s">
        <v>63</v>
      </c>
      <c r="B46" s="8" t="s">
        <v>64</v>
      </c>
      <c r="C46" s="9">
        <v>2776.56</v>
      </c>
      <c r="D46" s="34"/>
      <c r="E46" s="9">
        <v>2790.38</v>
      </c>
      <c r="F46" s="25">
        <v>4164846</v>
      </c>
      <c r="G46" s="24">
        <f t="shared" si="0"/>
        <v>100.49773820843058</v>
      </c>
      <c r="K46" s="29"/>
      <c r="L46" s="28"/>
      <c r="M46" s="31"/>
    </row>
    <row r="47" spans="1:13" ht="45" x14ac:dyDescent="0.25">
      <c r="A47" s="7" t="s">
        <v>65</v>
      </c>
      <c r="B47" s="8" t="s">
        <v>66</v>
      </c>
      <c r="C47" s="9">
        <v>0</v>
      </c>
      <c r="D47" s="9"/>
      <c r="E47" s="9">
        <v>0</v>
      </c>
      <c r="F47" s="25">
        <v>1027255</v>
      </c>
      <c r="G47" s="24">
        <f>E47/C49*100</f>
        <v>0</v>
      </c>
    </row>
    <row r="48" spans="1:13" ht="45" x14ac:dyDescent="0.2">
      <c r="A48" s="7" t="s">
        <v>69</v>
      </c>
      <c r="B48" s="8" t="s">
        <v>70</v>
      </c>
      <c r="C48" s="9">
        <v>0</v>
      </c>
      <c r="D48" s="9"/>
      <c r="E48" s="9">
        <v>0</v>
      </c>
      <c r="F48" s="17">
        <v>0</v>
      </c>
      <c r="G48" s="24"/>
    </row>
    <row r="49" spans="1:8" ht="67.5" x14ac:dyDescent="0.25">
      <c r="A49" s="7" t="s">
        <v>67</v>
      </c>
      <c r="B49" s="8" t="s">
        <v>68</v>
      </c>
      <c r="C49" s="9">
        <v>3497.73785</v>
      </c>
      <c r="D49" s="34"/>
      <c r="E49" s="9">
        <v>17.16</v>
      </c>
      <c r="F49" s="25">
        <v>1027255</v>
      </c>
      <c r="G49" s="24">
        <f t="shared" ref="G49" si="1">E49/C51*100</f>
        <v>1.8364860825554337E-2</v>
      </c>
    </row>
    <row r="50" spans="1:8" ht="21" x14ac:dyDescent="0.2">
      <c r="A50" s="5" t="s">
        <v>71</v>
      </c>
      <c r="B50" s="6" t="s">
        <v>72</v>
      </c>
      <c r="C50" s="3">
        <v>0</v>
      </c>
      <c r="D50" s="3">
        <v>0</v>
      </c>
      <c r="E50" s="3">
        <v>0</v>
      </c>
      <c r="F50" s="17">
        <v>0</v>
      </c>
      <c r="G50" s="23"/>
    </row>
    <row r="51" spans="1:8" ht="21" x14ac:dyDescent="0.25">
      <c r="A51" s="5" t="s">
        <v>73</v>
      </c>
      <c r="B51" s="6" t="s">
        <v>74</v>
      </c>
      <c r="C51" s="3">
        <v>93439.314150000006</v>
      </c>
      <c r="D51" s="35">
        <v>32805155.25</v>
      </c>
      <c r="E51" s="3">
        <v>201263.42</v>
      </c>
      <c r="F51" s="25">
        <v>39094134.609999999</v>
      </c>
      <c r="G51" s="23">
        <f t="shared" si="0"/>
        <v>215.39479589598423</v>
      </c>
    </row>
    <row r="52" spans="1:8" s="2" customFormat="1" ht="21" x14ac:dyDescent="0.25">
      <c r="A52" s="5" t="s">
        <v>75</v>
      </c>
      <c r="B52" s="6" t="s">
        <v>76</v>
      </c>
      <c r="C52" s="3">
        <v>1948.44</v>
      </c>
      <c r="D52" s="34">
        <v>1900</v>
      </c>
      <c r="E52" s="3">
        <v>134.94999999999999</v>
      </c>
      <c r="F52" s="25">
        <v>-149853349</v>
      </c>
      <c r="G52" s="23">
        <f t="shared" si="0"/>
        <v>6.9260536634435752</v>
      </c>
    </row>
    <row r="53" spans="1:8" ht="22.5" x14ac:dyDescent="0.25">
      <c r="A53" s="7" t="s">
        <v>77</v>
      </c>
      <c r="B53" s="8" t="s">
        <v>78</v>
      </c>
      <c r="C53" s="9">
        <v>103.21122</v>
      </c>
      <c r="D53" s="34"/>
      <c r="E53" s="9">
        <v>134.94999999999999</v>
      </c>
      <c r="F53" s="25">
        <v>146651</v>
      </c>
      <c r="G53" s="24">
        <f t="shared" si="0"/>
        <v>130.75128847425697</v>
      </c>
    </row>
    <row r="54" spans="1:8" ht="22.5" x14ac:dyDescent="0.25">
      <c r="A54" s="7" t="s">
        <v>79</v>
      </c>
      <c r="B54" s="8" t="s">
        <v>80</v>
      </c>
      <c r="C54" s="9">
        <v>1845.231</v>
      </c>
      <c r="D54" s="9"/>
      <c r="E54" s="9">
        <v>0</v>
      </c>
      <c r="F54" s="25">
        <v>-150000000</v>
      </c>
      <c r="G54" s="24">
        <f t="shared" si="0"/>
        <v>0</v>
      </c>
    </row>
    <row r="55" spans="1:8" ht="15.75" customHeight="1" thickBot="1" x14ac:dyDescent="0.3">
      <c r="A55" s="43" t="s">
        <v>95</v>
      </c>
      <c r="B55" s="44"/>
      <c r="C55" s="3">
        <f>C56+C62+C63+C64+C65</f>
        <v>23833573.390000001</v>
      </c>
      <c r="D55" s="3">
        <f t="shared" ref="D55" si="2">D56+D62+D64+D65</f>
        <v>0</v>
      </c>
      <c r="E55" s="3">
        <f>E56+E61+E62+E63+E64+E65</f>
        <v>31065971.850000001</v>
      </c>
      <c r="F55" s="25">
        <v>13558081082.34</v>
      </c>
      <c r="G55" s="23">
        <f t="shared" si="0"/>
        <v>130.34542215576681</v>
      </c>
    </row>
    <row r="56" spans="1:8" ht="45" x14ac:dyDescent="0.25">
      <c r="A56" s="7" t="s">
        <v>96</v>
      </c>
      <c r="B56" s="8" t="s">
        <v>97</v>
      </c>
      <c r="C56" s="3">
        <f>C57+C58+C59+C60</f>
        <v>23826705.380000003</v>
      </c>
      <c r="D56" s="3">
        <f t="shared" ref="D56" si="3">D57+D58+D59+D60</f>
        <v>0</v>
      </c>
      <c r="E56" s="3">
        <f>E57+E58+E59+E60</f>
        <v>30699945.860000003</v>
      </c>
      <c r="F56" s="25">
        <v>13556607961.030001</v>
      </c>
      <c r="G56" s="23">
        <f t="shared" si="0"/>
        <v>128.84679342100463</v>
      </c>
      <c r="H56" s="11"/>
    </row>
    <row r="57" spans="1:8" ht="33.75" x14ac:dyDescent="0.25">
      <c r="A57" s="7" t="s">
        <v>108</v>
      </c>
      <c r="B57" s="8" t="s">
        <v>98</v>
      </c>
      <c r="C57" s="9">
        <v>12985772.800000001</v>
      </c>
      <c r="D57" s="34"/>
      <c r="E57" s="9">
        <v>16482018.5</v>
      </c>
      <c r="F57" s="25">
        <v>11210306700</v>
      </c>
      <c r="G57" s="24">
        <f t="shared" si="0"/>
        <v>126.92366294903911</v>
      </c>
      <c r="H57" s="11"/>
    </row>
    <row r="58" spans="1:8" ht="33.75" x14ac:dyDescent="0.25">
      <c r="A58" s="7" t="s">
        <v>109</v>
      </c>
      <c r="B58" s="8" t="s">
        <v>99</v>
      </c>
      <c r="C58" s="9">
        <v>7680536.6500000004</v>
      </c>
      <c r="D58" s="34"/>
      <c r="E58" s="9">
        <v>11396469.24</v>
      </c>
      <c r="F58" s="25">
        <v>125401299.01000001</v>
      </c>
      <c r="G58" s="24">
        <f>E58/C58*100</f>
        <v>148.38115823586364</v>
      </c>
      <c r="H58" s="11"/>
    </row>
    <row r="59" spans="1:8" ht="33.75" x14ac:dyDescent="0.25">
      <c r="A59" s="7" t="s">
        <v>110</v>
      </c>
      <c r="B59" s="8" t="s">
        <v>100</v>
      </c>
      <c r="C59" s="9">
        <v>2757502.77</v>
      </c>
      <c r="D59" s="34"/>
      <c r="E59" s="9">
        <v>2344551.2999999998</v>
      </c>
      <c r="F59" s="25">
        <v>2169970699.9200001</v>
      </c>
      <c r="G59" s="24">
        <f t="shared" si="0"/>
        <v>85.024440428757927</v>
      </c>
    </row>
    <row r="60" spans="1:8" ht="22.5" x14ac:dyDescent="0.25">
      <c r="A60" s="7" t="s">
        <v>111</v>
      </c>
      <c r="B60" s="8" t="s">
        <v>101</v>
      </c>
      <c r="C60" s="9">
        <v>402893.16</v>
      </c>
      <c r="D60" s="34"/>
      <c r="E60" s="9">
        <v>476906.82</v>
      </c>
      <c r="F60" s="25">
        <v>50929262.100000001</v>
      </c>
      <c r="G60" s="24">
        <f t="shared" si="0"/>
        <v>118.37054270169294</v>
      </c>
    </row>
    <row r="61" spans="1:8" ht="45" x14ac:dyDescent="0.2">
      <c r="A61" s="7" t="s">
        <v>112</v>
      </c>
      <c r="B61" s="8" t="s">
        <v>105</v>
      </c>
      <c r="C61" s="9">
        <v>0</v>
      </c>
      <c r="D61" s="9">
        <v>0</v>
      </c>
      <c r="E61" s="9">
        <v>0</v>
      </c>
      <c r="F61" s="17">
        <v>0</v>
      </c>
      <c r="G61" s="24"/>
    </row>
    <row r="62" spans="1:8" ht="45" x14ac:dyDescent="0.2">
      <c r="A62" s="7" t="s">
        <v>115</v>
      </c>
      <c r="B62" s="8" t="s">
        <v>116</v>
      </c>
      <c r="C62" s="9">
        <v>0</v>
      </c>
      <c r="D62" s="21"/>
      <c r="E62" s="9">
        <v>336004.07</v>
      </c>
      <c r="F62" s="21"/>
      <c r="G62" s="24" t="e">
        <f t="shared" si="0"/>
        <v>#DIV/0!</v>
      </c>
    </row>
    <row r="63" spans="1:8" ht="33.75" x14ac:dyDescent="0.2">
      <c r="A63" s="7" t="s">
        <v>118</v>
      </c>
      <c r="B63" s="8" t="s">
        <v>117</v>
      </c>
      <c r="C63" s="9">
        <v>0</v>
      </c>
      <c r="D63" s="21"/>
      <c r="E63" s="9">
        <v>3556.5</v>
      </c>
      <c r="F63" s="21"/>
      <c r="G63" s="24" t="e">
        <f t="shared" si="0"/>
        <v>#DIV/0!</v>
      </c>
    </row>
    <row r="64" spans="1:8" ht="101.25" x14ac:dyDescent="0.25">
      <c r="A64" s="7" t="s">
        <v>114</v>
      </c>
      <c r="B64" s="8" t="s">
        <v>113</v>
      </c>
      <c r="C64" s="9">
        <v>12712.22</v>
      </c>
      <c r="D64" s="34"/>
      <c r="E64" s="9">
        <v>30439.18</v>
      </c>
      <c r="F64" s="25">
        <v>1725688.64</v>
      </c>
      <c r="G64" s="24">
        <f t="shared" si="0"/>
        <v>239.44818450278552</v>
      </c>
    </row>
    <row r="65" spans="1:10" ht="67.5" x14ac:dyDescent="0.25">
      <c r="A65" s="7" t="s">
        <v>102</v>
      </c>
      <c r="B65" s="8" t="s">
        <v>103</v>
      </c>
      <c r="C65" s="42">
        <v>-5844.21</v>
      </c>
      <c r="D65" s="34"/>
      <c r="E65" s="42">
        <v>-3973.76</v>
      </c>
      <c r="F65" s="25">
        <v>-252569.33</v>
      </c>
      <c r="G65" s="24">
        <f t="shared" si="0"/>
        <v>67.994818803567981</v>
      </c>
    </row>
    <row r="66" spans="1:10" ht="15.75" customHeight="1" thickBot="1" x14ac:dyDescent="0.3">
      <c r="A66" s="43" t="s">
        <v>104</v>
      </c>
      <c r="B66" s="44"/>
      <c r="C66" s="3">
        <f>C55+C5</f>
        <v>27189839.16415</v>
      </c>
      <c r="D66" s="3"/>
      <c r="E66" s="3">
        <f>E55+E5</f>
        <v>35094542.700000003</v>
      </c>
      <c r="F66" s="16"/>
      <c r="G66" s="23">
        <f t="shared" si="0"/>
        <v>129.07227029968021</v>
      </c>
      <c r="H66" s="25">
        <v>16221824879.32</v>
      </c>
      <c r="J66" s="11"/>
    </row>
    <row r="68" spans="1:10" x14ac:dyDescent="0.2">
      <c r="C68" s="11"/>
      <c r="D68" s="11"/>
    </row>
    <row r="69" spans="1:10" x14ac:dyDescent="0.2">
      <c r="C69" s="11"/>
      <c r="D69" s="11"/>
    </row>
    <row r="71" spans="1:10" x14ac:dyDescent="0.2">
      <c r="E71" s="11"/>
    </row>
    <row r="74" spans="1:10" x14ac:dyDescent="0.2">
      <c r="E74" s="11"/>
    </row>
  </sheetData>
  <mergeCells count="10">
    <mergeCell ref="A55:B55"/>
    <mergeCell ref="A66:B66"/>
    <mergeCell ref="A1:G1"/>
    <mergeCell ref="A3:A4"/>
    <mergeCell ref="B3:B4"/>
    <mergeCell ref="A6:B6"/>
    <mergeCell ref="A5:B5"/>
    <mergeCell ref="A26:B26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Закаев Ваха Абуевич</cp:lastModifiedBy>
  <cp:lastPrinted>2017-05-16T14:30:36Z</cp:lastPrinted>
  <dcterms:created xsi:type="dcterms:W3CDTF">2015-03-19T05:40:52Z</dcterms:created>
  <dcterms:modified xsi:type="dcterms:W3CDTF">2023-06-13T08:03:22Z</dcterms:modified>
</cp:coreProperties>
</file>